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21015" windowHeight="9975" activeTab="1"/>
  </bookViews>
  <sheets>
    <sheet name="Data" sheetId="3" r:id="rId1"/>
    <sheet name="Biotrac New ( جديد )" sheetId="1" r:id="rId2"/>
    <sheet name="Biotrac New ( قديم )" sheetId="2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3" i="1"/>
</calcChain>
</file>

<file path=xl/sharedStrings.xml><?xml version="1.0" encoding="utf-8"?>
<sst xmlns="http://schemas.openxmlformats.org/spreadsheetml/2006/main" count="176" uniqueCount="74">
  <si>
    <t xml:space="preserve">PD-20 </t>
  </si>
  <si>
    <t>V01.02</t>
  </si>
  <si>
    <t>12480590078S</t>
  </si>
  <si>
    <t>No.</t>
  </si>
  <si>
    <t>RLU</t>
  </si>
  <si>
    <t>Rank</t>
  </si>
  <si>
    <t>Level1</t>
  </si>
  <si>
    <t>Level2</t>
  </si>
  <si>
    <t>Mode</t>
  </si>
  <si>
    <t>Date</t>
  </si>
  <si>
    <t>A</t>
  </si>
  <si>
    <t>C</t>
  </si>
  <si>
    <t>B</t>
  </si>
  <si>
    <t>Creming 10</t>
  </si>
  <si>
    <t>Out Let ST</t>
  </si>
  <si>
    <t>Vacum ST</t>
  </si>
  <si>
    <t>Filar Ultra</t>
  </si>
  <si>
    <t>Creming 11</t>
  </si>
  <si>
    <t>Flash Tank</t>
  </si>
  <si>
    <t>Troly</t>
  </si>
  <si>
    <t>Sailo Ultra</t>
  </si>
  <si>
    <t>Filar D2</t>
  </si>
  <si>
    <t>Filar CO5</t>
  </si>
  <si>
    <t>Hobar CO5</t>
  </si>
  <si>
    <t>Hobar CO2</t>
  </si>
  <si>
    <t>Filar CO2</t>
  </si>
  <si>
    <t>Mixer</t>
  </si>
  <si>
    <t>Storg</t>
  </si>
  <si>
    <t>Filar D1</t>
  </si>
  <si>
    <t>Hobar CO1</t>
  </si>
  <si>
    <t>Filar CO1</t>
  </si>
  <si>
    <t>Filar CO6</t>
  </si>
  <si>
    <t>Filar CO3</t>
  </si>
  <si>
    <t>Filtar Creming 1</t>
  </si>
  <si>
    <t>Filtar Creming 2</t>
  </si>
  <si>
    <t>Mode No.</t>
  </si>
  <si>
    <t>Limit1</t>
  </si>
  <si>
    <t>Limit2</t>
  </si>
  <si>
    <t>Data(RLU)</t>
  </si>
  <si>
    <t xml:space="preserve">Status </t>
  </si>
  <si>
    <t xml:space="preserve">Date </t>
  </si>
  <si>
    <t>Time</t>
  </si>
  <si>
    <t xml:space="preserve">Pass   </t>
  </si>
  <si>
    <t>Caution</t>
  </si>
  <si>
    <t xml:space="preserve">Fail   </t>
  </si>
  <si>
    <t xml:space="preserve">Sailo </t>
  </si>
  <si>
    <t>Filtar UHT -1</t>
  </si>
  <si>
    <t>Filtar UHT -2</t>
  </si>
  <si>
    <t>Hopar CO6</t>
  </si>
  <si>
    <t>Hopar CO1</t>
  </si>
  <si>
    <t>Hopar CO2</t>
  </si>
  <si>
    <t>Filar CO4</t>
  </si>
  <si>
    <t>Hopar CO4</t>
  </si>
  <si>
    <r>
      <t xml:space="preserve">Hopar CO4 </t>
    </r>
    <r>
      <rPr>
        <sz val="11"/>
        <color rgb="FFFF0000"/>
        <rFont val="Arial"/>
        <family val="2"/>
        <scheme val="minor"/>
      </rPr>
      <t>( Re )</t>
    </r>
  </si>
  <si>
    <t>Hopar CO3</t>
  </si>
  <si>
    <t>Hopar CO5</t>
  </si>
  <si>
    <t>Hopar D1</t>
  </si>
  <si>
    <t>Hopar D3</t>
  </si>
  <si>
    <t>Filar D3</t>
  </si>
  <si>
    <t>Hopar D4</t>
  </si>
  <si>
    <t>Filar D4</t>
  </si>
  <si>
    <t>Hopar D2</t>
  </si>
  <si>
    <r>
      <t xml:space="preserve">Filar D4 </t>
    </r>
    <r>
      <rPr>
        <sz val="11"/>
        <color rgb="FFFF0000"/>
        <rFont val="Arial"/>
        <family val="2"/>
        <scheme val="minor"/>
      </rPr>
      <t>( Re )</t>
    </r>
  </si>
  <si>
    <t>Filtar Mixer 1</t>
  </si>
  <si>
    <t>Filtar Mixer 2</t>
  </si>
  <si>
    <t>Hobar CO4</t>
  </si>
  <si>
    <t>م</t>
  </si>
  <si>
    <t>الاسم</t>
  </si>
  <si>
    <t>Mincer</t>
  </si>
  <si>
    <t>Filtar Sailo  1</t>
  </si>
  <si>
    <t>Filtar Sailo  2</t>
  </si>
  <si>
    <t>Hopar Ultra</t>
  </si>
  <si>
    <t>No</t>
  </si>
  <si>
    <t>Sample Neme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</si>
</sst>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14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0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" fontId="0" fillId="0" borderId="16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22" fontId="0" fillId="0" borderId="10" xfId="0" applyNumberFormat="1" applyBorder="1" applyAlignment="1">
      <alignment horizontal="center"/>
    </xf>
    <xf numFmtId="0" fontId="14" fillId="33" borderId="10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33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22" fontId="0" fillId="0" borderId="25" xfId="0" applyNumberFormat="1" applyBorder="1" applyAlignment="1">
      <alignment horizontal="center"/>
    </xf>
    <xf numFmtId="0" fontId="0" fillId="33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27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19" fillId="0" borderId="24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14" fontId="0" fillId="0" borderId="27" xfId="0" applyNumberFormat="1" applyBorder="1" applyAlignment="1">
      <alignment horizontal="center"/>
    </xf>
    <xf numFmtId="0" fontId="18" fillId="0" borderId="27" xfId="0" applyFont="1" applyBorder="1" applyAlignment="1">
      <alignment horizontal="center"/>
    </xf>
    <xf numFmtId="22" fontId="0" fillId="0" borderId="16" xfId="0" applyNumberFormat="1" applyBorder="1" applyAlignment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102577</xdr:colOff>
      <xdr:row>4</xdr:row>
      <xdr:rowOff>87923</xdr:rowOff>
    </xdr:from>
    <xdr:to>
      <xdr:col>6</xdr:col>
      <xdr:colOff>1135673</xdr:colOff>
      <xdr:row>9</xdr:row>
      <xdr:rowOff>87923</xdr:rowOff>
    </xdr:to>
    <xdr:sp macro="" textlink="">
      <xdr:nvSpPr>
        <xdr:cNvPr id="4" name="Oval Callout 3"/>
        <xdr:cNvSpPr/>
      </xdr:nvSpPr>
      <xdr:spPr>
        <a:xfrm>
          <a:off x="11401732731" y="1121019"/>
          <a:ext cx="2579077" cy="1164981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عندما</a:t>
          </a:r>
          <a:r>
            <a:rPr lang="ar-SA" sz="1100" baseline="0"/>
            <a:t> يتم كتابة الرقم فى الخلية </a:t>
          </a:r>
          <a:r>
            <a:rPr lang="en-US" sz="1100" baseline="0"/>
            <a:t> ( l ) </a:t>
          </a:r>
          <a:r>
            <a:rPr lang="ar-SA" sz="1100" baseline="0"/>
            <a:t> يتم نزول الاسم المقابل فى الخلية (  </a:t>
          </a:r>
          <a:r>
            <a:rPr lang="en-US" sz="1100" baseline="0"/>
            <a:t>(J 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يتم عمل هذا فى الشيط الجديد والقديم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rightToLeft="1" workbookViewId="0">
      <selection activeCell="B8" sqref="B8"/>
    </sheetView>
  </sheetViews>
  <sheetFormatPr defaultColWidth="9.125" defaultRowHeight="18" x14ac:dyDescent="0.2"/>
  <cols>
    <col min="1" max="1" width="7.875" style="44" customWidth="1"/>
    <col min="2" max="2" width="49.75" style="44" customWidth="1"/>
    <col min="3" max="16384" width="9.125" style="44"/>
  </cols>
  <sheetData>
    <row r="1" spans="1:2" ht="18.75" thickBot="1" x14ac:dyDescent="0.25"/>
    <row r="2" spans="1:2" ht="18.75" thickBot="1" x14ac:dyDescent="0.25">
      <c r="A2" s="56" t="s">
        <v>66</v>
      </c>
      <c r="B2" s="55" t="s">
        <v>67</v>
      </c>
    </row>
    <row r="3" spans="1:2" x14ac:dyDescent="0.2">
      <c r="A3" s="49">
        <v>1</v>
      </c>
      <c r="B3" s="50" t="s">
        <v>29</v>
      </c>
    </row>
    <row r="4" spans="1:2" x14ac:dyDescent="0.2">
      <c r="A4" s="51">
        <v>2</v>
      </c>
      <c r="B4" s="52" t="s">
        <v>30</v>
      </c>
    </row>
    <row r="5" spans="1:2" x14ac:dyDescent="0.2">
      <c r="A5" s="51">
        <v>3</v>
      </c>
      <c r="B5" s="52" t="s">
        <v>24</v>
      </c>
    </row>
    <row r="6" spans="1:2" x14ac:dyDescent="0.2">
      <c r="A6" s="51">
        <v>4</v>
      </c>
      <c r="B6" s="52" t="s">
        <v>25</v>
      </c>
    </row>
    <row r="7" spans="1:2" x14ac:dyDescent="0.2">
      <c r="A7" s="51">
        <v>5</v>
      </c>
      <c r="B7" s="52" t="s">
        <v>23</v>
      </c>
    </row>
    <row r="8" spans="1:2" x14ac:dyDescent="0.2">
      <c r="A8" s="51">
        <v>6</v>
      </c>
      <c r="B8" s="52" t="s">
        <v>22</v>
      </c>
    </row>
    <row r="9" spans="1:2" x14ac:dyDescent="0.2">
      <c r="A9" s="51">
        <v>7</v>
      </c>
      <c r="B9" s="52" t="s">
        <v>65</v>
      </c>
    </row>
    <row r="10" spans="1:2" x14ac:dyDescent="0.2">
      <c r="A10" s="51">
        <v>8</v>
      </c>
      <c r="B10" s="52" t="s">
        <v>51</v>
      </c>
    </row>
    <row r="11" spans="1:2" x14ac:dyDescent="0.2">
      <c r="A11" s="51">
        <v>9</v>
      </c>
      <c r="B11" s="52" t="s">
        <v>23</v>
      </c>
    </row>
    <row r="12" spans="1:2" x14ac:dyDescent="0.2">
      <c r="A12" s="51">
        <v>10</v>
      </c>
      <c r="B12" s="52" t="s">
        <v>22</v>
      </c>
    </row>
    <row r="13" spans="1:2" x14ac:dyDescent="0.2">
      <c r="A13" s="51">
        <v>11</v>
      </c>
      <c r="B13" s="52" t="s">
        <v>48</v>
      </c>
    </row>
    <row r="14" spans="1:2" x14ac:dyDescent="0.2">
      <c r="A14" s="51">
        <v>12</v>
      </c>
      <c r="B14" s="52" t="s">
        <v>31</v>
      </c>
    </row>
    <row r="15" spans="1:2" x14ac:dyDescent="0.2">
      <c r="A15" s="51">
        <v>13</v>
      </c>
      <c r="B15" s="52" t="s">
        <v>56</v>
      </c>
    </row>
    <row r="16" spans="1:2" x14ac:dyDescent="0.2">
      <c r="A16" s="51">
        <v>14</v>
      </c>
      <c r="B16" s="52" t="s">
        <v>28</v>
      </c>
    </row>
    <row r="17" spans="1:2" x14ac:dyDescent="0.2">
      <c r="A17" s="51">
        <v>15</v>
      </c>
      <c r="B17" s="52" t="s">
        <v>61</v>
      </c>
    </row>
    <row r="18" spans="1:2" x14ac:dyDescent="0.2">
      <c r="A18" s="51">
        <v>16</v>
      </c>
      <c r="B18" s="52" t="s">
        <v>21</v>
      </c>
    </row>
    <row r="19" spans="1:2" x14ac:dyDescent="0.2">
      <c r="A19" s="51">
        <v>17</v>
      </c>
      <c r="B19" s="52" t="s">
        <v>57</v>
      </c>
    </row>
    <row r="20" spans="1:2" x14ac:dyDescent="0.2">
      <c r="A20" s="51">
        <v>18</v>
      </c>
      <c r="B20" s="52" t="s">
        <v>58</v>
      </c>
    </row>
    <row r="21" spans="1:2" x14ac:dyDescent="0.2">
      <c r="A21" s="51">
        <v>19</v>
      </c>
      <c r="B21" s="52" t="s">
        <v>59</v>
      </c>
    </row>
    <row r="22" spans="1:2" x14ac:dyDescent="0.2">
      <c r="A22" s="51">
        <v>20</v>
      </c>
      <c r="B22" s="52" t="s">
        <v>60</v>
      </c>
    </row>
    <row r="23" spans="1:2" x14ac:dyDescent="0.2">
      <c r="A23" s="51">
        <v>21</v>
      </c>
      <c r="B23" s="52" t="s">
        <v>68</v>
      </c>
    </row>
    <row r="24" spans="1:2" x14ac:dyDescent="0.2">
      <c r="A24" s="51">
        <v>22</v>
      </c>
      <c r="B24" s="52" t="s">
        <v>26</v>
      </c>
    </row>
    <row r="25" spans="1:2" x14ac:dyDescent="0.2">
      <c r="A25" s="51">
        <v>23</v>
      </c>
      <c r="B25" s="52" t="s">
        <v>27</v>
      </c>
    </row>
    <row r="26" spans="1:2" x14ac:dyDescent="0.2">
      <c r="A26" s="51">
        <v>24</v>
      </c>
      <c r="B26" s="52" t="s">
        <v>45</v>
      </c>
    </row>
    <row r="27" spans="1:2" x14ac:dyDescent="0.2">
      <c r="A27" s="51">
        <v>25</v>
      </c>
      <c r="B27" s="52" t="s">
        <v>69</v>
      </c>
    </row>
    <row r="28" spans="1:2" x14ac:dyDescent="0.2">
      <c r="A28" s="51">
        <v>26</v>
      </c>
      <c r="B28" s="52" t="s">
        <v>70</v>
      </c>
    </row>
    <row r="29" spans="1:2" x14ac:dyDescent="0.2">
      <c r="A29" s="51">
        <v>27</v>
      </c>
      <c r="B29" s="52" t="s">
        <v>18</v>
      </c>
    </row>
    <row r="30" spans="1:2" x14ac:dyDescent="0.2">
      <c r="A30" s="51">
        <v>28</v>
      </c>
      <c r="B30" s="52" t="s">
        <v>33</v>
      </c>
    </row>
    <row r="31" spans="1:2" x14ac:dyDescent="0.2">
      <c r="A31" s="51">
        <v>29</v>
      </c>
      <c r="B31" s="52" t="s">
        <v>34</v>
      </c>
    </row>
    <row r="32" spans="1:2" x14ac:dyDescent="0.2">
      <c r="A32" s="51">
        <v>30</v>
      </c>
      <c r="B32" s="52" t="s">
        <v>13</v>
      </c>
    </row>
    <row r="33" spans="1:2" x14ac:dyDescent="0.2">
      <c r="A33" s="51">
        <v>31</v>
      </c>
      <c r="B33" s="52" t="s">
        <v>17</v>
      </c>
    </row>
    <row r="34" spans="1:2" x14ac:dyDescent="0.2">
      <c r="A34" s="51">
        <v>32</v>
      </c>
      <c r="B34" s="52" t="s">
        <v>14</v>
      </c>
    </row>
    <row r="35" spans="1:2" x14ac:dyDescent="0.2">
      <c r="A35" s="51">
        <v>33</v>
      </c>
      <c r="B35" s="52" t="s">
        <v>15</v>
      </c>
    </row>
    <row r="36" spans="1:2" x14ac:dyDescent="0.2">
      <c r="A36" s="51">
        <v>34</v>
      </c>
      <c r="B36" s="52" t="s">
        <v>19</v>
      </c>
    </row>
    <row r="37" spans="1:2" x14ac:dyDescent="0.2">
      <c r="A37" s="51">
        <v>35</v>
      </c>
      <c r="B37" s="52" t="s">
        <v>20</v>
      </c>
    </row>
    <row r="38" spans="1:2" x14ac:dyDescent="0.2">
      <c r="A38" s="51">
        <v>36</v>
      </c>
      <c r="B38" s="52" t="s">
        <v>16</v>
      </c>
    </row>
    <row r="39" spans="1:2" x14ac:dyDescent="0.2">
      <c r="A39" s="51">
        <v>37</v>
      </c>
      <c r="B39" s="52" t="s">
        <v>71</v>
      </c>
    </row>
    <row r="40" spans="1:2" ht="18.75" thickBot="1" x14ac:dyDescent="0.25">
      <c r="A40" s="53">
        <v>38</v>
      </c>
      <c r="B40" s="54" t="s">
        <v>16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rightToLeft="1" tabSelected="1" zoomScale="130" zoomScaleNormal="130" workbookViewId="0">
      <selection activeCell="H40" sqref="H40"/>
    </sheetView>
  </sheetViews>
  <sheetFormatPr defaultColWidth="9.125" defaultRowHeight="14.25" x14ac:dyDescent="0.2"/>
  <cols>
    <col min="1" max="1" width="9.125" style="35"/>
    <col min="2" max="2" width="9.125" style="43"/>
    <col min="3" max="3" width="13.125" style="35" bestFit="1" customWidth="1"/>
    <col min="4" max="4" width="9.75" style="35" customWidth="1"/>
    <col min="5" max="5" width="11.125" style="35" customWidth="1"/>
    <col min="6" max="6" width="9.125" style="35"/>
    <col min="7" max="7" width="21.375" style="35" customWidth="1"/>
    <col min="8" max="8" width="7.875" style="35" customWidth="1"/>
    <col min="9" max="9" width="8.875" style="48" customWidth="1"/>
    <col min="10" max="10" width="31.875" style="35" customWidth="1"/>
    <col min="11" max="11" width="12.875" style="35" customWidth="1"/>
    <col min="12" max="16384" width="9.125" style="35"/>
  </cols>
  <sheetData>
    <row r="1" spans="1:11" ht="18" customHeight="1" thickBot="1" x14ac:dyDescent="0.25">
      <c r="A1" s="30" t="s">
        <v>0</v>
      </c>
      <c r="B1" s="31" t="s">
        <v>1</v>
      </c>
      <c r="C1" s="32" t="s">
        <v>2</v>
      </c>
      <c r="D1" s="32"/>
      <c r="E1" s="32"/>
      <c r="F1" s="32"/>
      <c r="G1" s="33">
        <v>42117</v>
      </c>
      <c r="H1" s="59"/>
      <c r="I1" s="45"/>
      <c r="J1" s="34"/>
    </row>
    <row r="2" spans="1:11" ht="26.25" customHeight="1" thickBot="1" x14ac:dyDescent="0.35">
      <c r="A2" s="36" t="s">
        <v>3</v>
      </c>
      <c r="B2" s="37" t="s">
        <v>4</v>
      </c>
      <c r="C2" s="38" t="s">
        <v>5</v>
      </c>
      <c r="D2" s="38" t="s">
        <v>6</v>
      </c>
      <c r="E2" s="38" t="s">
        <v>7</v>
      </c>
      <c r="F2" s="38" t="s">
        <v>8</v>
      </c>
      <c r="G2" s="38" t="s">
        <v>9</v>
      </c>
      <c r="H2" s="60"/>
      <c r="I2" s="58" t="s">
        <v>72</v>
      </c>
      <c r="J2" s="22" t="s">
        <v>73</v>
      </c>
    </row>
    <row r="3" spans="1:11" ht="18.75" thickBot="1" x14ac:dyDescent="0.25">
      <c r="A3" s="39">
        <v>1</v>
      </c>
      <c r="B3" s="40">
        <v>24</v>
      </c>
      <c r="C3" s="41" t="s">
        <v>10</v>
      </c>
      <c r="D3" s="41">
        <v>100</v>
      </c>
      <c r="E3" s="41">
        <v>200</v>
      </c>
      <c r="F3" s="41">
        <v>1</v>
      </c>
      <c r="G3" s="42">
        <v>42099.51458333333</v>
      </c>
      <c r="H3" s="42"/>
      <c r="I3" s="46">
        <v>1</v>
      </c>
      <c r="J3" s="50" t="str">
        <f>IFERROR(VLOOKUP(I3,Data!$A$3:$B$40,2,0),"")</f>
        <v>Hobar CO1</v>
      </c>
      <c r="K3" s="62">
        <v>42157</v>
      </c>
    </row>
    <row r="4" spans="1:11" ht="18.75" thickBot="1" x14ac:dyDescent="0.25">
      <c r="A4" s="23">
        <v>2</v>
      </c>
      <c r="B4" s="24">
        <v>16</v>
      </c>
      <c r="C4" s="25" t="s">
        <v>10</v>
      </c>
      <c r="D4" s="25">
        <v>100</v>
      </c>
      <c r="E4" s="25">
        <v>200</v>
      </c>
      <c r="F4" s="25">
        <v>1</v>
      </c>
      <c r="G4" s="26">
        <v>42099.931250000001</v>
      </c>
      <c r="H4" s="26"/>
      <c r="I4" s="47">
        <v>2</v>
      </c>
      <c r="J4" s="50" t="str">
        <f>IFERROR(VLOOKUP(I4,Data!$A$3:$B$40,2,0),"")</f>
        <v>Filar CO1</v>
      </c>
      <c r="K4" s="63"/>
    </row>
    <row r="5" spans="1:11" ht="18.75" thickBot="1" x14ac:dyDescent="0.25">
      <c r="A5" s="23">
        <v>3</v>
      </c>
      <c r="B5" s="24">
        <v>300</v>
      </c>
      <c r="C5" s="25" t="s">
        <v>11</v>
      </c>
      <c r="D5" s="25">
        <v>100</v>
      </c>
      <c r="E5" s="25">
        <v>200</v>
      </c>
      <c r="F5" s="25">
        <v>1</v>
      </c>
      <c r="G5" s="26">
        <v>42099.931250000001</v>
      </c>
      <c r="H5" s="61"/>
      <c r="I5" s="46">
        <v>3</v>
      </c>
      <c r="J5" s="50" t="str">
        <f>IFERROR(VLOOKUP(I5,Data!$A$3:$B$40,2,0),"")</f>
        <v>Hobar CO2</v>
      </c>
      <c r="K5" s="63"/>
    </row>
    <row r="6" spans="1:11" ht="18.75" thickBot="1" x14ac:dyDescent="0.25">
      <c r="A6" s="23">
        <v>4</v>
      </c>
      <c r="B6" s="24">
        <v>16</v>
      </c>
      <c r="C6" s="25" t="s">
        <v>10</v>
      </c>
      <c r="D6" s="25">
        <v>100</v>
      </c>
      <c r="E6" s="25">
        <v>200</v>
      </c>
      <c r="F6" s="25">
        <v>1</v>
      </c>
      <c r="G6" s="26">
        <v>42099.931250000001</v>
      </c>
      <c r="H6" s="26"/>
      <c r="I6" s="47">
        <v>4</v>
      </c>
      <c r="J6" s="50" t="str">
        <f>IFERROR(VLOOKUP(I6,Data!$A$3:$B$40,2,0),"")</f>
        <v>Filar CO2</v>
      </c>
      <c r="K6" s="63"/>
    </row>
    <row r="7" spans="1:11" ht="18.75" thickBot="1" x14ac:dyDescent="0.25">
      <c r="A7" s="23">
        <v>5</v>
      </c>
      <c r="B7" s="24">
        <v>34</v>
      </c>
      <c r="C7" s="25" t="s">
        <v>10</v>
      </c>
      <c r="D7" s="25">
        <v>100</v>
      </c>
      <c r="E7" s="25">
        <v>200</v>
      </c>
      <c r="F7" s="25">
        <v>1</v>
      </c>
      <c r="G7" s="26">
        <v>42099.946527777778</v>
      </c>
      <c r="H7" s="61"/>
      <c r="I7" s="46">
        <v>5</v>
      </c>
      <c r="J7" s="50" t="str">
        <f>IFERROR(VLOOKUP(I7,Data!$A$3:$B$40,2,0),"")</f>
        <v>Hobar CO5</v>
      </c>
      <c r="K7" s="63"/>
    </row>
    <row r="8" spans="1:11" ht="18.75" thickBot="1" x14ac:dyDescent="0.25">
      <c r="A8" s="23">
        <v>6</v>
      </c>
      <c r="B8" s="24">
        <v>8</v>
      </c>
      <c r="C8" s="25" t="s">
        <v>10</v>
      </c>
      <c r="D8" s="25">
        <v>100</v>
      </c>
      <c r="E8" s="25">
        <v>200</v>
      </c>
      <c r="F8" s="25">
        <v>1</v>
      </c>
      <c r="G8" s="26">
        <v>42100.054166666669</v>
      </c>
      <c r="H8" s="26"/>
      <c r="I8" s="47">
        <v>6</v>
      </c>
      <c r="J8" s="50" t="str">
        <f>IFERROR(VLOOKUP(I8,Data!$A$3:$B$40,2,0),"")</f>
        <v>Filar CO5</v>
      </c>
      <c r="K8" s="63"/>
    </row>
    <row r="9" spans="1:11" ht="18.75" thickBot="1" x14ac:dyDescent="0.25">
      <c r="A9" s="23">
        <v>7</v>
      </c>
      <c r="B9" s="24">
        <v>7</v>
      </c>
      <c r="C9" s="25" t="s">
        <v>10</v>
      </c>
      <c r="D9" s="25">
        <v>100</v>
      </c>
      <c r="E9" s="25">
        <v>200</v>
      </c>
      <c r="F9" s="25">
        <v>1</v>
      </c>
      <c r="G9" s="26">
        <v>42100.219444444447</v>
      </c>
      <c r="H9" s="61"/>
      <c r="I9" s="46">
        <v>7</v>
      </c>
      <c r="J9" s="50" t="str">
        <f>IFERROR(VLOOKUP(I9,Data!$A$3:$B$40,2,0),"")</f>
        <v>Hobar CO4</v>
      </c>
      <c r="K9" s="63"/>
    </row>
    <row r="10" spans="1:11" ht="18.75" thickBot="1" x14ac:dyDescent="0.25">
      <c r="A10" s="23">
        <v>8</v>
      </c>
      <c r="B10" s="24">
        <v>13</v>
      </c>
      <c r="C10" s="25" t="s">
        <v>10</v>
      </c>
      <c r="D10" s="25">
        <v>100</v>
      </c>
      <c r="E10" s="25">
        <v>200</v>
      </c>
      <c r="F10" s="25">
        <v>1</v>
      </c>
      <c r="G10" s="26">
        <v>42100.420138888891</v>
      </c>
      <c r="H10" s="26"/>
      <c r="I10" s="47">
        <v>8</v>
      </c>
      <c r="J10" s="50" t="str">
        <f>IFERROR(VLOOKUP(I10,Data!$A$3:$B$40,2,0),"")</f>
        <v>Filar CO4</v>
      </c>
      <c r="K10" s="63"/>
    </row>
    <row r="11" spans="1:11" ht="18.75" thickBot="1" x14ac:dyDescent="0.25">
      <c r="A11" s="23">
        <v>9</v>
      </c>
      <c r="B11" s="24">
        <v>81</v>
      </c>
      <c r="C11" s="25" t="s">
        <v>10</v>
      </c>
      <c r="D11" s="25">
        <v>100</v>
      </c>
      <c r="E11" s="25">
        <v>200</v>
      </c>
      <c r="F11" s="25">
        <v>1</v>
      </c>
      <c r="G11" s="26">
        <v>42100.42083333333</v>
      </c>
      <c r="H11" s="61"/>
      <c r="I11" s="46">
        <v>9</v>
      </c>
      <c r="J11" s="50" t="str">
        <f>IFERROR(VLOOKUP(I11,Data!$A$3:$B$40,2,0),"")</f>
        <v>Hobar CO5</v>
      </c>
      <c r="K11" s="63"/>
    </row>
    <row r="12" spans="1:11" ht="18.75" thickBot="1" x14ac:dyDescent="0.25">
      <c r="A12" s="23">
        <v>10</v>
      </c>
      <c r="B12" s="24">
        <v>40</v>
      </c>
      <c r="C12" s="25" t="s">
        <v>10</v>
      </c>
      <c r="D12" s="25">
        <v>100</v>
      </c>
      <c r="E12" s="25">
        <v>200</v>
      </c>
      <c r="F12" s="25">
        <v>1</v>
      </c>
      <c r="G12" s="26">
        <v>42100.422222222223</v>
      </c>
      <c r="H12" s="26"/>
      <c r="I12" s="47">
        <v>10</v>
      </c>
      <c r="J12" s="50" t="str">
        <f>IFERROR(VLOOKUP(I12,Data!$A$3:$B$40,2,0),"")</f>
        <v>Filar CO5</v>
      </c>
      <c r="K12" s="63"/>
    </row>
    <row r="13" spans="1:11" ht="18.75" thickBot="1" x14ac:dyDescent="0.25">
      <c r="A13" s="23">
        <v>11</v>
      </c>
      <c r="B13" s="24">
        <v>9</v>
      </c>
      <c r="C13" s="25" t="s">
        <v>10</v>
      </c>
      <c r="D13" s="25">
        <v>100</v>
      </c>
      <c r="E13" s="25">
        <v>200</v>
      </c>
      <c r="F13" s="25">
        <v>1</v>
      </c>
      <c r="G13" s="26">
        <v>42100.847916666666</v>
      </c>
      <c r="H13" s="61"/>
      <c r="I13" s="46">
        <v>11</v>
      </c>
      <c r="J13" s="50" t="str">
        <f>IFERROR(VLOOKUP(I13,Data!$A$3:$B$40,2,0),"")</f>
        <v>Hopar CO6</v>
      </c>
      <c r="K13" s="63"/>
    </row>
    <row r="14" spans="1:11" ht="18.75" thickBot="1" x14ac:dyDescent="0.25">
      <c r="A14" s="23">
        <v>12</v>
      </c>
      <c r="B14" s="24">
        <v>8</v>
      </c>
      <c r="C14" s="25" t="s">
        <v>10</v>
      </c>
      <c r="D14" s="25">
        <v>100</v>
      </c>
      <c r="E14" s="25">
        <v>200</v>
      </c>
      <c r="F14" s="25">
        <v>1</v>
      </c>
      <c r="G14" s="26">
        <v>42100.99722222222</v>
      </c>
      <c r="H14" s="26"/>
      <c r="I14" s="47">
        <v>12</v>
      </c>
      <c r="J14" s="50" t="str">
        <f>IFERROR(VLOOKUP(I14,Data!$A$3:$B$40,2,0),"")</f>
        <v>Filar CO6</v>
      </c>
      <c r="K14" s="63"/>
    </row>
    <row r="15" spans="1:11" ht="18.75" thickBot="1" x14ac:dyDescent="0.25">
      <c r="A15" s="23">
        <v>13</v>
      </c>
      <c r="B15" s="24">
        <v>9</v>
      </c>
      <c r="C15" s="25" t="s">
        <v>10</v>
      </c>
      <c r="D15" s="25">
        <v>100</v>
      </c>
      <c r="E15" s="25">
        <v>200</v>
      </c>
      <c r="F15" s="25">
        <v>1</v>
      </c>
      <c r="G15" s="26">
        <v>42100.99722222222</v>
      </c>
      <c r="H15" s="61"/>
      <c r="I15" s="46">
        <v>13</v>
      </c>
      <c r="J15" s="50" t="str">
        <f>IFERROR(VLOOKUP(I15,Data!$A$3:$B$40,2,0),"")</f>
        <v>Hopar D1</v>
      </c>
      <c r="K15" s="63"/>
    </row>
    <row r="16" spans="1:11" ht="18.75" thickBot="1" x14ac:dyDescent="0.25">
      <c r="A16" s="23">
        <v>14</v>
      </c>
      <c r="B16" s="24">
        <v>9</v>
      </c>
      <c r="C16" s="25" t="s">
        <v>10</v>
      </c>
      <c r="D16" s="25">
        <v>100</v>
      </c>
      <c r="E16" s="25">
        <v>200</v>
      </c>
      <c r="F16" s="25">
        <v>1</v>
      </c>
      <c r="G16" s="26">
        <v>42100.998611111114</v>
      </c>
      <c r="H16" s="26"/>
      <c r="I16" s="47">
        <v>14</v>
      </c>
      <c r="J16" s="50" t="str">
        <f>IFERROR(VLOOKUP(I16,Data!$A$3:$B$40,2,0),"")</f>
        <v>Filar D1</v>
      </c>
      <c r="K16" s="63"/>
    </row>
    <row r="17" spans="1:11" ht="18.75" thickBot="1" x14ac:dyDescent="0.25">
      <c r="A17" s="23">
        <v>15</v>
      </c>
      <c r="B17" s="24">
        <v>98</v>
      </c>
      <c r="C17" s="25" t="s">
        <v>10</v>
      </c>
      <c r="D17" s="25">
        <v>100</v>
      </c>
      <c r="E17" s="25">
        <v>200</v>
      </c>
      <c r="F17" s="25">
        <v>1</v>
      </c>
      <c r="G17" s="26">
        <v>42101.030555555553</v>
      </c>
      <c r="H17" s="61"/>
      <c r="I17" s="46">
        <v>15</v>
      </c>
      <c r="J17" s="50" t="str">
        <f>IFERROR(VLOOKUP(I17,Data!$A$3:$B$40,2,0),"")</f>
        <v>Hopar D2</v>
      </c>
      <c r="K17" s="63"/>
    </row>
    <row r="18" spans="1:11" ht="18.75" thickBot="1" x14ac:dyDescent="0.25">
      <c r="A18" s="23">
        <v>16</v>
      </c>
      <c r="B18" s="24">
        <v>7</v>
      </c>
      <c r="C18" s="25" t="s">
        <v>10</v>
      </c>
      <c r="D18" s="25">
        <v>100</v>
      </c>
      <c r="E18" s="25">
        <v>200</v>
      </c>
      <c r="F18" s="25">
        <v>1</v>
      </c>
      <c r="G18" s="26">
        <v>42101.193749999999</v>
      </c>
      <c r="H18" s="26"/>
      <c r="I18" s="47">
        <v>16</v>
      </c>
      <c r="J18" s="50" t="str">
        <f>IFERROR(VLOOKUP(I18,Data!$A$3:$B$40,2,0),"")</f>
        <v>Filar D2</v>
      </c>
      <c r="K18" s="63"/>
    </row>
    <row r="19" spans="1:11" ht="18.75" thickBot="1" x14ac:dyDescent="0.25">
      <c r="A19" s="23">
        <v>17</v>
      </c>
      <c r="B19" s="24">
        <v>52</v>
      </c>
      <c r="C19" s="25" t="s">
        <v>10</v>
      </c>
      <c r="D19" s="25">
        <v>100</v>
      </c>
      <c r="E19" s="25">
        <v>200</v>
      </c>
      <c r="F19" s="25">
        <v>1</v>
      </c>
      <c r="G19" s="26">
        <v>42101.756944444445</v>
      </c>
      <c r="H19" s="61"/>
      <c r="I19" s="46">
        <v>17</v>
      </c>
      <c r="J19" s="50" t="str">
        <f>IFERROR(VLOOKUP(I19,Data!$A$3:$B$40,2,0),"")</f>
        <v>Hopar D3</v>
      </c>
      <c r="K19" s="63"/>
    </row>
    <row r="20" spans="1:11" ht="18.75" thickBot="1" x14ac:dyDescent="0.25">
      <c r="A20" s="23">
        <v>18</v>
      </c>
      <c r="B20" s="24">
        <v>73</v>
      </c>
      <c r="C20" s="25" t="s">
        <v>10</v>
      </c>
      <c r="D20" s="25">
        <v>100</v>
      </c>
      <c r="E20" s="25">
        <v>200</v>
      </c>
      <c r="F20" s="25">
        <v>1</v>
      </c>
      <c r="G20" s="26">
        <v>42101.757638888892</v>
      </c>
      <c r="H20" s="26"/>
      <c r="I20" s="47">
        <v>18</v>
      </c>
      <c r="J20" s="50" t="str">
        <f>IFERROR(VLOOKUP(I20,Data!$A$3:$B$40,2,0),"")</f>
        <v>Filar D3</v>
      </c>
      <c r="K20" s="63"/>
    </row>
    <row r="21" spans="1:11" ht="18.75" thickBot="1" x14ac:dyDescent="0.25">
      <c r="A21" s="23">
        <v>19</v>
      </c>
      <c r="B21" s="24">
        <v>9</v>
      </c>
      <c r="C21" s="25" t="s">
        <v>10</v>
      </c>
      <c r="D21" s="25">
        <v>100</v>
      </c>
      <c r="E21" s="25">
        <v>200</v>
      </c>
      <c r="F21" s="25">
        <v>1</v>
      </c>
      <c r="G21" s="26">
        <v>42101.757638888892</v>
      </c>
      <c r="H21" s="61"/>
      <c r="I21" s="46">
        <v>19</v>
      </c>
      <c r="J21" s="50" t="str">
        <f>IFERROR(VLOOKUP(I21,Data!$A$3:$B$40,2,0),"")</f>
        <v>Hopar D4</v>
      </c>
      <c r="K21" s="63"/>
    </row>
    <row r="22" spans="1:11" ht="18.75" thickBot="1" x14ac:dyDescent="0.25">
      <c r="A22" s="23">
        <v>20</v>
      </c>
      <c r="B22" s="24">
        <v>1</v>
      </c>
      <c r="C22" s="25" t="s">
        <v>10</v>
      </c>
      <c r="D22" s="25">
        <v>100</v>
      </c>
      <c r="E22" s="25">
        <v>200</v>
      </c>
      <c r="F22" s="25">
        <v>1</v>
      </c>
      <c r="G22" s="26">
        <v>42101.808333333334</v>
      </c>
      <c r="H22" s="26"/>
      <c r="I22" s="47">
        <v>20</v>
      </c>
      <c r="J22" s="50" t="str">
        <f>IFERROR(VLOOKUP(I22,Data!$A$3:$B$40,2,0),"")</f>
        <v>Filar D4</v>
      </c>
      <c r="K22" s="63"/>
    </row>
    <row r="23" spans="1:11" ht="18.75" thickBot="1" x14ac:dyDescent="0.25">
      <c r="A23" s="23">
        <v>21</v>
      </c>
      <c r="B23" s="24">
        <v>5</v>
      </c>
      <c r="C23" s="25" t="s">
        <v>10</v>
      </c>
      <c r="D23" s="25">
        <v>100</v>
      </c>
      <c r="E23" s="25">
        <v>200</v>
      </c>
      <c r="F23" s="25">
        <v>1</v>
      </c>
      <c r="G23" s="26">
        <v>42101.811111111114</v>
      </c>
      <c r="H23" s="61"/>
      <c r="I23" s="46">
        <v>21</v>
      </c>
      <c r="J23" s="50" t="str">
        <f>IFERROR(VLOOKUP(I23,Data!$A$3:$B$40,2,0),"")</f>
        <v>Mincer</v>
      </c>
      <c r="K23" s="63"/>
    </row>
    <row r="24" spans="1:11" ht="18.75" thickBot="1" x14ac:dyDescent="0.25">
      <c r="A24" s="23">
        <v>22</v>
      </c>
      <c r="B24" s="24">
        <v>11</v>
      </c>
      <c r="C24" s="25" t="s">
        <v>10</v>
      </c>
      <c r="D24" s="25">
        <v>100</v>
      </c>
      <c r="E24" s="25">
        <v>200</v>
      </c>
      <c r="F24" s="25">
        <v>1</v>
      </c>
      <c r="G24" s="26">
        <v>42102.445833333331</v>
      </c>
      <c r="H24" s="26"/>
      <c r="I24" s="47">
        <v>22</v>
      </c>
      <c r="J24" s="50" t="str">
        <f>IFERROR(VLOOKUP(I24,Data!$A$3:$B$40,2,0),"")</f>
        <v>Mixer</v>
      </c>
      <c r="K24" s="63"/>
    </row>
    <row r="25" spans="1:11" ht="18.75" thickBot="1" x14ac:dyDescent="0.25">
      <c r="A25" s="23">
        <v>23</v>
      </c>
      <c r="B25" s="24">
        <v>36</v>
      </c>
      <c r="C25" s="25" t="s">
        <v>10</v>
      </c>
      <c r="D25" s="25">
        <v>100</v>
      </c>
      <c r="E25" s="25">
        <v>200</v>
      </c>
      <c r="F25" s="25">
        <v>1</v>
      </c>
      <c r="G25" s="26">
        <v>42102.668055555558</v>
      </c>
      <c r="H25" s="61"/>
      <c r="I25" s="46">
        <v>23</v>
      </c>
      <c r="J25" s="50" t="str">
        <f>IFERROR(VLOOKUP(I25,Data!$A$3:$B$40,2,0),"")</f>
        <v>Storg</v>
      </c>
      <c r="K25" s="63"/>
    </row>
    <row r="26" spans="1:11" ht="18.75" thickBot="1" x14ac:dyDescent="0.25">
      <c r="A26" s="23">
        <v>24</v>
      </c>
      <c r="B26" s="24">
        <v>172</v>
      </c>
      <c r="C26" s="25" t="s">
        <v>12</v>
      </c>
      <c r="D26" s="25">
        <v>100</v>
      </c>
      <c r="E26" s="25">
        <v>200</v>
      </c>
      <c r="F26" s="25">
        <v>1</v>
      </c>
      <c r="G26" s="26">
        <v>42102.668749999997</v>
      </c>
      <c r="H26" s="26"/>
      <c r="I26" s="47">
        <v>24</v>
      </c>
      <c r="J26" s="50" t="str">
        <f>IFERROR(VLOOKUP(I26,Data!$A$3:$B$40,2,0),"")</f>
        <v xml:space="preserve">Sailo </v>
      </c>
      <c r="K26" s="63"/>
    </row>
    <row r="27" spans="1:11" ht="18.75" thickBot="1" x14ac:dyDescent="0.25">
      <c r="A27" s="23">
        <v>25</v>
      </c>
      <c r="B27" s="24">
        <v>0</v>
      </c>
      <c r="C27" s="25" t="s">
        <v>10</v>
      </c>
      <c r="D27" s="25">
        <v>100</v>
      </c>
      <c r="E27" s="25">
        <v>200</v>
      </c>
      <c r="F27" s="25">
        <v>1</v>
      </c>
      <c r="G27" s="26">
        <v>42102.772916666669</v>
      </c>
      <c r="H27" s="61"/>
      <c r="I27" s="46">
        <v>25</v>
      </c>
      <c r="J27" s="50" t="str">
        <f>IFERROR(VLOOKUP(I27,Data!$A$3:$B$40,2,0),"")</f>
        <v>Filtar Sailo  1</v>
      </c>
      <c r="K27" s="63"/>
    </row>
    <row r="28" spans="1:11" ht="18.75" thickBot="1" x14ac:dyDescent="0.25">
      <c r="A28" s="23">
        <v>26</v>
      </c>
      <c r="B28" s="24">
        <v>46</v>
      </c>
      <c r="C28" s="25" t="s">
        <v>10</v>
      </c>
      <c r="D28" s="25">
        <v>100</v>
      </c>
      <c r="E28" s="25">
        <v>200</v>
      </c>
      <c r="F28" s="25">
        <v>1</v>
      </c>
      <c r="G28" s="26">
        <v>42102.773611111108</v>
      </c>
      <c r="H28" s="26"/>
      <c r="I28" s="47">
        <v>26</v>
      </c>
      <c r="J28" s="50" t="str">
        <f>IFERROR(VLOOKUP(I28,Data!$A$3:$B$40,2,0),"")</f>
        <v>Filtar Sailo  2</v>
      </c>
      <c r="K28" s="63"/>
    </row>
    <row r="29" spans="1:11" ht="18.75" thickBot="1" x14ac:dyDescent="0.25">
      <c r="A29" s="23">
        <v>27</v>
      </c>
      <c r="B29" s="24">
        <v>10</v>
      </c>
      <c r="C29" s="25" t="s">
        <v>10</v>
      </c>
      <c r="D29" s="25">
        <v>100</v>
      </c>
      <c r="E29" s="25">
        <v>200</v>
      </c>
      <c r="F29" s="25">
        <v>1</v>
      </c>
      <c r="G29" s="26">
        <v>42102.774305555555</v>
      </c>
      <c r="H29" s="61"/>
      <c r="I29" s="46">
        <v>27</v>
      </c>
      <c r="J29" s="50" t="str">
        <f>IFERROR(VLOOKUP(I29,Data!$A$3:$B$40,2,0),"")</f>
        <v>Flash Tank</v>
      </c>
      <c r="K29" s="63"/>
    </row>
    <row r="30" spans="1:11" ht="18.75" thickBot="1" x14ac:dyDescent="0.25">
      <c r="A30" s="23">
        <v>28</v>
      </c>
      <c r="B30" s="24">
        <v>52</v>
      </c>
      <c r="C30" s="25" t="s">
        <v>10</v>
      </c>
      <c r="D30" s="25">
        <v>100</v>
      </c>
      <c r="E30" s="25">
        <v>200</v>
      </c>
      <c r="F30" s="25">
        <v>1</v>
      </c>
      <c r="G30" s="26">
        <v>42102.774305555555</v>
      </c>
      <c r="H30" s="26"/>
      <c r="I30" s="47">
        <v>28</v>
      </c>
      <c r="J30" s="50" t="str">
        <f>IFERROR(VLOOKUP(I30,Data!$A$3:$B$40,2,0),"")</f>
        <v>Filtar Creming 1</v>
      </c>
      <c r="K30" s="63"/>
    </row>
    <row r="31" spans="1:11" ht="18.75" thickBot="1" x14ac:dyDescent="0.25">
      <c r="A31" s="23">
        <v>29</v>
      </c>
      <c r="B31" s="24">
        <v>11</v>
      </c>
      <c r="C31" s="25" t="s">
        <v>10</v>
      </c>
      <c r="D31" s="25">
        <v>100</v>
      </c>
      <c r="E31" s="25">
        <v>200</v>
      </c>
      <c r="F31" s="25">
        <v>1</v>
      </c>
      <c r="G31" s="26">
        <v>42102.789583333331</v>
      </c>
      <c r="H31" s="61"/>
      <c r="I31" s="46">
        <v>29</v>
      </c>
      <c r="J31" s="50" t="str">
        <f>IFERROR(VLOOKUP(I31,Data!$A$3:$B$40,2,0),"")</f>
        <v>Filtar Creming 2</v>
      </c>
      <c r="K31" s="63"/>
    </row>
    <row r="32" spans="1:11" ht="18.75" thickBot="1" x14ac:dyDescent="0.25">
      <c r="A32" s="23">
        <v>30</v>
      </c>
      <c r="B32" s="24">
        <v>91</v>
      </c>
      <c r="C32" s="25" t="s">
        <v>10</v>
      </c>
      <c r="D32" s="25">
        <v>100</v>
      </c>
      <c r="E32" s="25">
        <v>200</v>
      </c>
      <c r="F32" s="25">
        <v>1</v>
      </c>
      <c r="G32" s="26">
        <v>42102.894444444442</v>
      </c>
      <c r="H32" s="26"/>
      <c r="I32" s="47">
        <v>30</v>
      </c>
      <c r="J32" s="50" t="str">
        <f>IFERROR(VLOOKUP(I32,Data!$A$3:$B$40,2,0),"")</f>
        <v>Creming 10</v>
      </c>
      <c r="K32" s="63"/>
    </row>
    <row r="33" spans="1:11" ht="18.75" thickBot="1" x14ac:dyDescent="0.25">
      <c r="A33" s="23">
        <v>31</v>
      </c>
      <c r="B33" s="24">
        <v>10</v>
      </c>
      <c r="C33" s="25" t="s">
        <v>10</v>
      </c>
      <c r="D33" s="25">
        <v>100</v>
      </c>
      <c r="E33" s="25">
        <v>200</v>
      </c>
      <c r="F33" s="25">
        <v>1</v>
      </c>
      <c r="G33" s="26">
        <v>42102.899305555555</v>
      </c>
      <c r="H33" s="61"/>
      <c r="I33" s="46">
        <v>31</v>
      </c>
      <c r="J33" s="50" t="str">
        <f>IFERROR(VLOOKUP(I33,Data!$A$3:$B$40,2,0),"")</f>
        <v>Creming 11</v>
      </c>
      <c r="K33" s="63"/>
    </row>
    <row r="34" spans="1:11" ht="18.75" thickBot="1" x14ac:dyDescent="0.25">
      <c r="A34" s="23">
        <v>32</v>
      </c>
      <c r="B34" s="24">
        <v>31</v>
      </c>
      <c r="C34" s="25" t="s">
        <v>10</v>
      </c>
      <c r="D34" s="25">
        <v>100</v>
      </c>
      <c r="E34" s="25">
        <v>200</v>
      </c>
      <c r="F34" s="25">
        <v>1</v>
      </c>
      <c r="G34" s="26">
        <v>42103.010416666664</v>
      </c>
      <c r="H34" s="26"/>
      <c r="I34" s="47">
        <v>32</v>
      </c>
      <c r="J34" s="50" t="str">
        <f>IFERROR(VLOOKUP(I34,Data!$A$3:$B$40,2,0),"")</f>
        <v>Out Let ST</v>
      </c>
      <c r="K34" s="63"/>
    </row>
    <row r="35" spans="1:11" ht="18.75" thickBot="1" x14ac:dyDescent="0.25">
      <c r="A35" s="23">
        <v>33</v>
      </c>
      <c r="B35" s="27">
        <v>2143</v>
      </c>
      <c r="C35" s="25" t="s">
        <v>11</v>
      </c>
      <c r="D35" s="25">
        <v>100</v>
      </c>
      <c r="E35" s="25">
        <v>200</v>
      </c>
      <c r="F35" s="25">
        <v>1</v>
      </c>
      <c r="G35" s="26">
        <v>42103.011111111111</v>
      </c>
      <c r="H35" s="61"/>
      <c r="I35" s="46">
        <v>33</v>
      </c>
      <c r="J35" s="50" t="str">
        <f>IFERROR(VLOOKUP(I35,Data!$A$3:$B$40,2,0),"")</f>
        <v>Vacum ST</v>
      </c>
      <c r="K35" s="63"/>
    </row>
    <row r="36" spans="1:11" ht="18.75" thickBot="1" x14ac:dyDescent="0.25">
      <c r="A36" s="23">
        <v>34</v>
      </c>
      <c r="B36" s="24">
        <v>174</v>
      </c>
      <c r="C36" s="25" t="s">
        <v>12</v>
      </c>
      <c r="D36" s="25">
        <v>100</v>
      </c>
      <c r="E36" s="25">
        <v>200</v>
      </c>
      <c r="F36" s="25">
        <v>1</v>
      </c>
      <c r="G36" s="26">
        <v>42103.017361111109</v>
      </c>
      <c r="H36" s="26"/>
      <c r="I36" s="47">
        <v>34</v>
      </c>
      <c r="J36" s="50" t="str">
        <f>IFERROR(VLOOKUP(I36,Data!$A$3:$B$40,2,0),"")</f>
        <v>Troly</v>
      </c>
      <c r="K36" s="63"/>
    </row>
    <row r="37" spans="1:11" ht="18.75" thickBot="1" x14ac:dyDescent="0.25">
      <c r="A37" s="23">
        <v>35</v>
      </c>
      <c r="B37" s="24">
        <v>4</v>
      </c>
      <c r="C37" s="25" t="s">
        <v>10</v>
      </c>
      <c r="D37" s="25">
        <v>100</v>
      </c>
      <c r="E37" s="25">
        <v>200</v>
      </c>
      <c r="F37" s="25">
        <v>1</v>
      </c>
      <c r="G37" s="26">
        <v>42103.10833333333</v>
      </c>
      <c r="H37" s="61"/>
      <c r="I37" s="46">
        <v>35</v>
      </c>
      <c r="J37" s="50" t="str">
        <f>IFERROR(VLOOKUP(I37,Data!$A$3:$B$40,2,0),"")</f>
        <v>Sailo Ultra</v>
      </c>
      <c r="K37" s="63"/>
    </row>
    <row r="38" spans="1:11" ht="18.75" thickBot="1" x14ac:dyDescent="0.25">
      <c r="A38" s="23">
        <v>36</v>
      </c>
      <c r="B38" s="24">
        <v>9</v>
      </c>
      <c r="C38" s="25" t="s">
        <v>10</v>
      </c>
      <c r="D38" s="25">
        <v>100</v>
      </c>
      <c r="E38" s="25">
        <v>200</v>
      </c>
      <c r="F38" s="25">
        <v>1</v>
      </c>
      <c r="G38" s="26">
        <v>42107.915277777778</v>
      </c>
      <c r="H38" s="26"/>
      <c r="I38" s="47">
        <v>36</v>
      </c>
      <c r="J38" s="50" t="str">
        <f>IFERROR(VLOOKUP(I38,Data!$A$3:$B$40,2,0),"")</f>
        <v>Filar Ultra</v>
      </c>
      <c r="K38" s="63"/>
    </row>
    <row r="39" spans="1:11" ht="18.75" thickBot="1" x14ac:dyDescent="0.25">
      <c r="A39" s="23">
        <v>37</v>
      </c>
      <c r="B39" s="24">
        <v>4</v>
      </c>
      <c r="C39" s="25" t="s">
        <v>10</v>
      </c>
      <c r="D39" s="25">
        <v>100</v>
      </c>
      <c r="E39" s="25">
        <v>200</v>
      </c>
      <c r="F39" s="25">
        <v>1</v>
      </c>
      <c r="G39" s="26">
        <v>42107.915972222225</v>
      </c>
      <c r="H39" s="61"/>
      <c r="I39" s="46">
        <v>37</v>
      </c>
      <c r="J39" s="50" t="str">
        <f>IFERROR(VLOOKUP(I39,Data!$A$3:$B$40,2,0),"")</f>
        <v>Hopar Ultra</v>
      </c>
      <c r="K39" s="63"/>
    </row>
    <row r="40" spans="1:11" ht="18.75" thickBot="1" x14ac:dyDescent="0.25">
      <c r="A40" s="23">
        <v>38</v>
      </c>
      <c r="B40" s="24">
        <v>51</v>
      </c>
      <c r="C40" s="25" t="s">
        <v>10</v>
      </c>
      <c r="D40" s="25">
        <v>100</v>
      </c>
      <c r="E40" s="25">
        <v>200</v>
      </c>
      <c r="F40" s="25">
        <v>1</v>
      </c>
      <c r="G40" s="26">
        <v>42108.052083333336</v>
      </c>
      <c r="H40" s="26"/>
      <c r="I40" s="47">
        <v>38</v>
      </c>
      <c r="J40" s="50" t="str">
        <f>IFERROR(VLOOKUP(I40,Data!$A$3:$B$40,2,0),"")</f>
        <v>Filar Ultra</v>
      </c>
      <c r="K40" s="63"/>
    </row>
    <row r="41" spans="1:11" ht="18.75" thickBot="1" x14ac:dyDescent="0.25">
      <c r="J41" s="50" t="str">
        <f>IFERROR(VLOOKUP(I41,Data!$A$3:$B$40,2,0),"")</f>
        <v/>
      </c>
    </row>
    <row r="42" spans="1:11" ht="18" x14ac:dyDescent="0.2">
      <c r="J42" s="50" t="str">
        <f>IFERROR(VLOOKUP(I42,Data!$A$3:$B$40,2,0),"")</f>
        <v/>
      </c>
    </row>
  </sheetData>
  <mergeCells count="1">
    <mergeCell ref="K3:K4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rightToLeft="1" workbookViewId="0">
      <selection activeCell="I23" sqref="I23"/>
    </sheetView>
  </sheetViews>
  <sheetFormatPr defaultColWidth="9.125" defaultRowHeight="14.25" x14ac:dyDescent="0.2"/>
  <cols>
    <col min="1" max="2" width="13.875" style="1" customWidth="1"/>
    <col min="3" max="4" width="9.125" style="1"/>
    <col min="5" max="5" width="19.75" style="2" customWidth="1"/>
    <col min="6" max="6" width="11.375" style="1" customWidth="1"/>
    <col min="7" max="7" width="21.25" style="1" customWidth="1"/>
    <col min="8" max="8" width="17.75" style="1" customWidth="1"/>
    <col min="9" max="9" width="8.625" style="1" customWidth="1"/>
    <col min="10" max="10" width="26" style="1" customWidth="1"/>
    <col min="11" max="11" width="15.125" style="1" customWidth="1"/>
    <col min="12" max="16384" width="9.125" style="1"/>
  </cols>
  <sheetData>
    <row r="1" spans="1:10" ht="30" customHeight="1" thickBot="1" x14ac:dyDescent="0.25">
      <c r="A1" s="12">
        <v>42121</v>
      </c>
      <c r="B1" s="13">
        <v>0.50486111111111109</v>
      </c>
      <c r="C1" s="14"/>
      <c r="D1" s="14"/>
      <c r="E1" s="15"/>
      <c r="F1" s="14"/>
      <c r="G1" s="14"/>
      <c r="H1" s="14"/>
      <c r="I1" s="57"/>
      <c r="J1" s="16"/>
    </row>
    <row r="2" spans="1:10" ht="23.25" customHeight="1" thickBot="1" x14ac:dyDescent="0.25">
      <c r="A2" s="19" t="s">
        <v>3</v>
      </c>
      <c r="B2" s="20" t="s">
        <v>35</v>
      </c>
      <c r="C2" s="20" t="s">
        <v>36</v>
      </c>
      <c r="D2" s="20" t="s">
        <v>37</v>
      </c>
      <c r="E2" s="21" t="s">
        <v>38</v>
      </c>
      <c r="F2" s="20" t="s">
        <v>39</v>
      </c>
      <c r="G2" s="20" t="s">
        <v>40</v>
      </c>
      <c r="H2" s="20" t="s">
        <v>41</v>
      </c>
      <c r="I2" s="58" t="s">
        <v>72</v>
      </c>
      <c r="J2" s="22" t="s">
        <v>73</v>
      </c>
    </row>
    <row r="3" spans="1:10" x14ac:dyDescent="0.2">
      <c r="A3" s="9">
        <v>1</v>
      </c>
      <c r="B3" s="10">
        <v>1</v>
      </c>
      <c r="C3" s="10">
        <v>100</v>
      </c>
      <c r="D3" s="10">
        <v>200</v>
      </c>
      <c r="E3" s="11">
        <v>76</v>
      </c>
      <c r="F3" s="10" t="s">
        <v>42</v>
      </c>
      <c r="G3" s="17">
        <v>42274</v>
      </c>
      <c r="H3" s="18">
        <v>0.52361111111111114</v>
      </c>
      <c r="I3" s="46">
        <v>1</v>
      </c>
      <c r="J3" s="28" t="s">
        <v>63</v>
      </c>
    </row>
    <row r="4" spans="1:10" ht="15" thickBot="1" x14ac:dyDescent="0.25">
      <c r="A4" s="8">
        <v>2</v>
      </c>
      <c r="B4" s="4">
        <v>1</v>
      </c>
      <c r="C4" s="4">
        <v>100</v>
      </c>
      <c r="D4" s="4">
        <v>200</v>
      </c>
      <c r="E4" s="5">
        <v>59</v>
      </c>
      <c r="F4" s="4" t="s">
        <v>42</v>
      </c>
      <c r="G4" s="6">
        <v>42274</v>
      </c>
      <c r="H4" s="3">
        <v>0.53472222222222221</v>
      </c>
      <c r="I4" s="47">
        <v>2</v>
      </c>
      <c r="J4" s="29" t="s">
        <v>64</v>
      </c>
    </row>
    <row r="5" spans="1:10" x14ac:dyDescent="0.2">
      <c r="A5" s="8">
        <v>3</v>
      </c>
      <c r="B5" s="4">
        <v>1</v>
      </c>
      <c r="C5" s="4">
        <v>100</v>
      </c>
      <c r="D5" s="4">
        <v>200</v>
      </c>
      <c r="E5" s="5">
        <v>3</v>
      </c>
      <c r="F5" s="4" t="s">
        <v>42</v>
      </c>
      <c r="G5" s="6">
        <v>42274</v>
      </c>
      <c r="H5" s="3">
        <v>0.53541666666666665</v>
      </c>
      <c r="I5" s="46">
        <v>3</v>
      </c>
      <c r="J5" s="29" t="s">
        <v>45</v>
      </c>
    </row>
    <row r="6" spans="1:10" ht="15" thickBot="1" x14ac:dyDescent="0.25">
      <c r="A6" s="8">
        <v>4</v>
      </c>
      <c r="B6" s="4">
        <v>1</v>
      </c>
      <c r="C6" s="4">
        <v>100</v>
      </c>
      <c r="D6" s="4">
        <v>200</v>
      </c>
      <c r="E6" s="5">
        <v>17</v>
      </c>
      <c r="F6" s="4" t="s">
        <v>42</v>
      </c>
      <c r="G6" s="6">
        <v>42274</v>
      </c>
      <c r="H6" s="3">
        <v>0.53611111111111109</v>
      </c>
      <c r="I6" s="47">
        <v>4</v>
      </c>
      <c r="J6" s="29" t="s">
        <v>18</v>
      </c>
    </row>
    <row r="7" spans="1:10" x14ac:dyDescent="0.2">
      <c r="A7" s="8">
        <v>5</v>
      </c>
      <c r="B7" s="4">
        <v>1</v>
      </c>
      <c r="C7" s="4">
        <v>100</v>
      </c>
      <c r="D7" s="4">
        <v>200</v>
      </c>
      <c r="E7" s="5">
        <v>27</v>
      </c>
      <c r="F7" s="4" t="s">
        <v>42</v>
      </c>
      <c r="G7" s="6">
        <v>42274</v>
      </c>
      <c r="H7" s="3">
        <v>0.53680555555555554</v>
      </c>
      <c r="I7" s="46">
        <v>5</v>
      </c>
      <c r="J7" s="29" t="s">
        <v>46</v>
      </c>
    </row>
    <row r="8" spans="1:10" ht="15" thickBot="1" x14ac:dyDescent="0.25">
      <c r="A8" s="8">
        <v>6</v>
      </c>
      <c r="B8" s="4">
        <v>1</v>
      </c>
      <c r="C8" s="4">
        <v>100</v>
      </c>
      <c r="D8" s="4">
        <v>200</v>
      </c>
      <c r="E8" s="5">
        <v>34</v>
      </c>
      <c r="F8" s="4" t="s">
        <v>42</v>
      </c>
      <c r="G8" s="6">
        <v>42274</v>
      </c>
      <c r="H8" s="3">
        <v>0.53680555555555554</v>
      </c>
      <c r="I8" s="47">
        <v>6</v>
      </c>
      <c r="J8" s="29" t="s">
        <v>47</v>
      </c>
    </row>
    <row r="9" spans="1:10" x14ac:dyDescent="0.2">
      <c r="A9" s="8">
        <v>7</v>
      </c>
      <c r="B9" s="4">
        <v>1</v>
      </c>
      <c r="C9" s="4">
        <v>100</v>
      </c>
      <c r="D9" s="4">
        <v>200</v>
      </c>
      <c r="E9" s="5">
        <v>3</v>
      </c>
      <c r="F9" s="4" t="s">
        <v>42</v>
      </c>
      <c r="G9" s="6">
        <v>42274</v>
      </c>
      <c r="H9" s="3">
        <v>0.53680555555555554</v>
      </c>
      <c r="I9" s="46">
        <v>7</v>
      </c>
      <c r="J9" s="29" t="s">
        <v>17</v>
      </c>
    </row>
    <row r="10" spans="1:10" ht="15" thickBot="1" x14ac:dyDescent="0.25">
      <c r="A10" s="8">
        <v>8</v>
      </c>
      <c r="B10" s="4">
        <v>1</v>
      </c>
      <c r="C10" s="4">
        <v>100</v>
      </c>
      <c r="D10" s="4">
        <v>200</v>
      </c>
      <c r="E10" s="5">
        <v>164</v>
      </c>
      <c r="F10" s="4" t="s">
        <v>43</v>
      </c>
      <c r="G10" s="6">
        <v>42274</v>
      </c>
      <c r="H10" s="3">
        <v>0.55277777777777781</v>
      </c>
      <c r="I10" s="47">
        <v>8</v>
      </c>
      <c r="J10" s="29" t="s">
        <v>49</v>
      </c>
    </row>
    <row r="11" spans="1:10" x14ac:dyDescent="0.2">
      <c r="A11" s="8">
        <v>9</v>
      </c>
      <c r="B11" s="4">
        <v>1</v>
      </c>
      <c r="C11" s="4">
        <v>100</v>
      </c>
      <c r="D11" s="4">
        <v>200</v>
      </c>
      <c r="E11" s="5">
        <v>40</v>
      </c>
      <c r="F11" s="4" t="s">
        <v>42</v>
      </c>
      <c r="G11" s="6">
        <v>42274</v>
      </c>
      <c r="H11" s="3">
        <v>0.55347222222222225</v>
      </c>
      <c r="I11" s="46">
        <v>9</v>
      </c>
      <c r="J11" s="29" t="s">
        <v>30</v>
      </c>
    </row>
    <row r="12" spans="1:10" ht="15" thickBot="1" x14ac:dyDescent="0.25">
      <c r="A12" s="8">
        <v>10</v>
      </c>
      <c r="B12" s="4">
        <v>1</v>
      </c>
      <c r="C12" s="4">
        <v>100</v>
      </c>
      <c r="D12" s="4">
        <v>200</v>
      </c>
      <c r="E12" s="5">
        <v>32</v>
      </c>
      <c r="F12" s="4" t="s">
        <v>42</v>
      </c>
      <c r="G12" s="6">
        <v>42274</v>
      </c>
      <c r="H12" s="3">
        <v>0.55486111111111114</v>
      </c>
      <c r="I12" s="47">
        <v>10</v>
      </c>
      <c r="J12" s="29" t="s">
        <v>50</v>
      </c>
    </row>
    <row r="13" spans="1:10" x14ac:dyDescent="0.2">
      <c r="A13" s="8">
        <v>11</v>
      </c>
      <c r="B13" s="4">
        <v>1</v>
      </c>
      <c r="C13" s="4">
        <v>100</v>
      </c>
      <c r="D13" s="4">
        <v>200</v>
      </c>
      <c r="E13" s="5">
        <v>8</v>
      </c>
      <c r="F13" s="4" t="s">
        <v>42</v>
      </c>
      <c r="G13" s="6">
        <v>42274</v>
      </c>
      <c r="H13" s="3">
        <v>0.55486111111111114</v>
      </c>
      <c r="I13" s="46">
        <v>11</v>
      </c>
      <c r="J13" s="29" t="s">
        <v>25</v>
      </c>
    </row>
    <row r="14" spans="1:10" ht="15" thickBot="1" x14ac:dyDescent="0.25">
      <c r="A14" s="8">
        <v>12</v>
      </c>
      <c r="B14" s="4">
        <v>1</v>
      </c>
      <c r="C14" s="4">
        <v>100</v>
      </c>
      <c r="D14" s="4">
        <v>200</v>
      </c>
      <c r="E14" s="5">
        <v>45</v>
      </c>
      <c r="F14" s="4" t="s">
        <v>42</v>
      </c>
      <c r="G14" s="6">
        <v>42274</v>
      </c>
      <c r="H14" s="3">
        <v>0.55555555555555558</v>
      </c>
      <c r="I14" s="47">
        <v>12</v>
      </c>
      <c r="J14" s="29" t="s">
        <v>14</v>
      </c>
    </row>
    <row r="15" spans="1:10" x14ac:dyDescent="0.2">
      <c r="A15" s="8">
        <v>13</v>
      </c>
      <c r="B15" s="4">
        <v>1</v>
      </c>
      <c r="C15" s="4">
        <v>100</v>
      </c>
      <c r="D15" s="4">
        <v>200</v>
      </c>
      <c r="E15" s="5">
        <v>41</v>
      </c>
      <c r="F15" s="4" t="s">
        <v>42</v>
      </c>
      <c r="G15" s="6">
        <v>42274</v>
      </c>
      <c r="H15" s="3">
        <v>0.55555555555555558</v>
      </c>
      <c r="I15" s="46">
        <v>13</v>
      </c>
      <c r="J15" s="29" t="s">
        <v>15</v>
      </c>
    </row>
    <row r="16" spans="1:10" ht="15" thickBot="1" x14ac:dyDescent="0.25">
      <c r="A16" s="8">
        <v>14</v>
      </c>
      <c r="B16" s="4">
        <v>1</v>
      </c>
      <c r="C16" s="4">
        <v>100</v>
      </c>
      <c r="D16" s="4">
        <v>200</v>
      </c>
      <c r="E16" s="5">
        <v>111</v>
      </c>
      <c r="F16" s="4" t="s">
        <v>43</v>
      </c>
      <c r="G16" s="6">
        <v>42274</v>
      </c>
      <c r="H16" s="3">
        <v>0.55625000000000002</v>
      </c>
      <c r="I16" s="47">
        <v>14</v>
      </c>
      <c r="J16" s="29" t="s">
        <v>19</v>
      </c>
    </row>
    <row r="17" spans="1:10" x14ac:dyDescent="0.2">
      <c r="A17" s="8">
        <v>15</v>
      </c>
      <c r="B17" s="4">
        <v>1</v>
      </c>
      <c r="C17" s="4">
        <v>100</v>
      </c>
      <c r="D17" s="4">
        <v>200</v>
      </c>
      <c r="E17" s="5">
        <v>179</v>
      </c>
      <c r="F17" s="4" t="s">
        <v>43</v>
      </c>
      <c r="G17" s="6">
        <v>42274</v>
      </c>
      <c r="H17" s="3">
        <v>0.55694444444444446</v>
      </c>
      <c r="I17" s="46">
        <v>15</v>
      </c>
      <c r="J17" s="29" t="s">
        <v>51</v>
      </c>
    </row>
    <row r="18" spans="1:10" ht="15" thickBot="1" x14ac:dyDescent="0.25">
      <c r="A18" s="8">
        <v>16</v>
      </c>
      <c r="B18" s="4">
        <v>1</v>
      </c>
      <c r="C18" s="4">
        <v>100</v>
      </c>
      <c r="D18" s="4">
        <v>200</v>
      </c>
      <c r="E18" s="7">
        <v>489</v>
      </c>
      <c r="F18" s="4" t="s">
        <v>44</v>
      </c>
      <c r="G18" s="6">
        <v>42274</v>
      </c>
      <c r="H18" s="3">
        <v>0.55694444444444446</v>
      </c>
      <c r="I18" s="47">
        <v>16</v>
      </c>
      <c r="J18" s="29" t="s">
        <v>52</v>
      </c>
    </row>
    <row r="19" spans="1:10" x14ac:dyDescent="0.2">
      <c r="A19" s="8">
        <v>17</v>
      </c>
      <c r="B19" s="4">
        <v>1</v>
      </c>
      <c r="C19" s="4">
        <v>100</v>
      </c>
      <c r="D19" s="4">
        <v>200</v>
      </c>
      <c r="E19" s="5">
        <v>32</v>
      </c>
      <c r="F19" s="4" t="s">
        <v>42</v>
      </c>
      <c r="G19" s="6">
        <v>42274</v>
      </c>
      <c r="H19" s="3">
        <v>0.55763888888888891</v>
      </c>
      <c r="I19" s="46">
        <v>17</v>
      </c>
      <c r="J19" s="29" t="s">
        <v>53</v>
      </c>
    </row>
    <row r="20" spans="1:10" ht="15" thickBot="1" x14ac:dyDescent="0.25">
      <c r="A20" s="8">
        <v>18</v>
      </c>
      <c r="B20" s="4">
        <v>1</v>
      </c>
      <c r="C20" s="4">
        <v>100</v>
      </c>
      <c r="D20" s="4">
        <v>200</v>
      </c>
      <c r="E20" s="5">
        <v>16</v>
      </c>
      <c r="F20" s="4" t="s">
        <v>42</v>
      </c>
      <c r="G20" s="6">
        <v>42274</v>
      </c>
      <c r="H20" s="3">
        <v>0.55763888888888891</v>
      </c>
      <c r="I20" s="47">
        <v>18</v>
      </c>
      <c r="J20" s="29" t="s">
        <v>54</v>
      </c>
    </row>
    <row r="21" spans="1:10" x14ac:dyDescent="0.2">
      <c r="A21" s="8">
        <v>19</v>
      </c>
      <c r="B21" s="4">
        <v>1</v>
      </c>
      <c r="C21" s="4">
        <v>100</v>
      </c>
      <c r="D21" s="4">
        <v>200</v>
      </c>
      <c r="E21" s="5">
        <v>28</v>
      </c>
      <c r="F21" s="4" t="s">
        <v>42</v>
      </c>
      <c r="G21" s="6">
        <v>42274</v>
      </c>
      <c r="H21" s="3">
        <v>0.55833333333333335</v>
      </c>
      <c r="I21" s="46">
        <v>19</v>
      </c>
      <c r="J21" s="29" t="s">
        <v>32</v>
      </c>
    </row>
    <row r="22" spans="1:10" ht="15" thickBot="1" x14ac:dyDescent="0.25">
      <c r="A22" s="8">
        <v>20</v>
      </c>
      <c r="B22" s="4">
        <v>1</v>
      </c>
      <c r="C22" s="4">
        <v>100</v>
      </c>
      <c r="D22" s="4">
        <v>200</v>
      </c>
      <c r="E22" s="5">
        <v>135</v>
      </c>
      <c r="F22" s="4" t="s">
        <v>43</v>
      </c>
      <c r="G22" s="6">
        <v>42274</v>
      </c>
      <c r="H22" s="3">
        <v>0.55833333333333335</v>
      </c>
      <c r="I22" s="47">
        <v>20</v>
      </c>
      <c r="J22" s="29" t="s">
        <v>55</v>
      </c>
    </row>
    <row r="23" spans="1:10" x14ac:dyDescent="0.2">
      <c r="A23" s="8">
        <v>21</v>
      </c>
      <c r="B23" s="4">
        <v>1</v>
      </c>
      <c r="C23" s="4">
        <v>100</v>
      </c>
      <c r="D23" s="4">
        <v>200</v>
      </c>
      <c r="E23" s="5">
        <v>30</v>
      </c>
      <c r="F23" s="4" t="s">
        <v>42</v>
      </c>
      <c r="G23" s="6">
        <v>42274</v>
      </c>
      <c r="H23" s="3">
        <v>0.55902777777777779</v>
      </c>
      <c r="I23" s="46">
        <v>21</v>
      </c>
      <c r="J23" s="29" t="s">
        <v>22</v>
      </c>
    </row>
    <row r="24" spans="1:10" ht="15" thickBot="1" x14ac:dyDescent="0.25">
      <c r="A24" s="8">
        <v>22</v>
      </c>
      <c r="B24" s="4">
        <v>1</v>
      </c>
      <c r="C24" s="4">
        <v>100</v>
      </c>
      <c r="D24" s="4">
        <v>200</v>
      </c>
      <c r="E24" s="5">
        <v>25</v>
      </c>
      <c r="F24" s="4" t="s">
        <v>42</v>
      </c>
      <c r="G24" s="6">
        <v>42274</v>
      </c>
      <c r="H24" s="3">
        <v>0.56041666666666667</v>
      </c>
      <c r="I24" s="47">
        <v>22</v>
      </c>
      <c r="J24" s="29" t="s">
        <v>48</v>
      </c>
    </row>
    <row r="25" spans="1:10" x14ac:dyDescent="0.2">
      <c r="A25" s="8">
        <v>23</v>
      </c>
      <c r="B25" s="4">
        <v>1</v>
      </c>
      <c r="C25" s="4">
        <v>100</v>
      </c>
      <c r="D25" s="4">
        <v>200</v>
      </c>
      <c r="E25" s="5">
        <v>67</v>
      </c>
      <c r="F25" s="4" t="s">
        <v>42</v>
      </c>
      <c r="G25" s="6">
        <v>42274</v>
      </c>
      <c r="H25" s="3">
        <v>0.56041666666666667</v>
      </c>
      <c r="I25" s="46">
        <v>23</v>
      </c>
      <c r="J25" s="29" t="s">
        <v>31</v>
      </c>
    </row>
    <row r="26" spans="1:10" ht="15" thickBot="1" x14ac:dyDescent="0.25">
      <c r="A26" s="8">
        <v>24</v>
      </c>
      <c r="B26" s="4">
        <v>1</v>
      </c>
      <c r="C26" s="4">
        <v>100</v>
      </c>
      <c r="D26" s="4">
        <v>200</v>
      </c>
      <c r="E26" s="5">
        <v>75</v>
      </c>
      <c r="F26" s="4" t="s">
        <v>42</v>
      </c>
      <c r="G26" s="6">
        <v>42274</v>
      </c>
      <c r="H26" s="3">
        <v>0.56319444444444444</v>
      </c>
      <c r="I26" s="47">
        <v>24</v>
      </c>
      <c r="J26" s="29" t="s">
        <v>57</v>
      </c>
    </row>
    <row r="27" spans="1:10" x14ac:dyDescent="0.2">
      <c r="A27" s="8">
        <v>25</v>
      </c>
      <c r="B27" s="4">
        <v>1</v>
      </c>
      <c r="C27" s="4">
        <v>100</v>
      </c>
      <c r="D27" s="4">
        <v>200</v>
      </c>
      <c r="E27" s="5">
        <v>94</v>
      </c>
      <c r="F27" s="4" t="s">
        <v>42</v>
      </c>
      <c r="G27" s="6">
        <v>42274</v>
      </c>
      <c r="H27" s="3">
        <v>0.56319444444444444</v>
      </c>
      <c r="I27" s="46">
        <v>25</v>
      </c>
      <c r="J27" s="29" t="s">
        <v>58</v>
      </c>
    </row>
    <row r="28" spans="1:10" ht="15" thickBot="1" x14ac:dyDescent="0.25">
      <c r="A28" s="8">
        <v>26</v>
      </c>
      <c r="B28" s="4">
        <v>1</v>
      </c>
      <c r="C28" s="4">
        <v>100</v>
      </c>
      <c r="D28" s="4">
        <v>200</v>
      </c>
      <c r="E28" s="5">
        <v>206</v>
      </c>
      <c r="F28" s="4" t="s">
        <v>44</v>
      </c>
      <c r="G28" s="6">
        <v>42274</v>
      </c>
      <c r="H28" s="3">
        <v>0.58472222222222225</v>
      </c>
      <c r="I28" s="47">
        <v>26</v>
      </c>
      <c r="J28" s="29" t="s">
        <v>59</v>
      </c>
    </row>
    <row r="29" spans="1:10" x14ac:dyDescent="0.2">
      <c r="A29" s="8">
        <v>27</v>
      </c>
      <c r="B29" s="4">
        <v>1</v>
      </c>
      <c r="C29" s="4">
        <v>100</v>
      </c>
      <c r="D29" s="4">
        <v>200</v>
      </c>
      <c r="E29" s="5">
        <v>15</v>
      </c>
      <c r="F29" s="4" t="s">
        <v>42</v>
      </c>
      <c r="G29" s="6">
        <v>42274</v>
      </c>
      <c r="H29" s="3">
        <v>0.5854166666666667</v>
      </c>
      <c r="I29" s="46">
        <v>27</v>
      </c>
      <c r="J29" s="29" t="s">
        <v>60</v>
      </c>
    </row>
    <row r="30" spans="1:10" ht="15" thickBot="1" x14ac:dyDescent="0.25">
      <c r="A30" s="8">
        <v>28</v>
      </c>
      <c r="B30" s="4">
        <v>1</v>
      </c>
      <c r="C30" s="4">
        <v>100</v>
      </c>
      <c r="D30" s="4">
        <v>200</v>
      </c>
      <c r="E30" s="5">
        <v>45</v>
      </c>
      <c r="F30" s="4" t="s">
        <v>42</v>
      </c>
      <c r="G30" s="6">
        <v>42274</v>
      </c>
      <c r="H30" s="3">
        <v>0.58819444444444446</v>
      </c>
      <c r="I30" s="47">
        <v>28</v>
      </c>
      <c r="J30" s="29" t="s">
        <v>61</v>
      </c>
    </row>
    <row r="31" spans="1:10" x14ac:dyDescent="0.2">
      <c r="A31" s="8">
        <v>29</v>
      </c>
      <c r="B31" s="4">
        <v>1</v>
      </c>
      <c r="C31" s="4">
        <v>100</v>
      </c>
      <c r="D31" s="4">
        <v>200</v>
      </c>
      <c r="E31" s="5">
        <v>6</v>
      </c>
      <c r="F31" s="4" t="s">
        <v>42</v>
      </c>
      <c r="G31" s="6">
        <v>42274</v>
      </c>
      <c r="H31" s="3">
        <v>0.58819444444444446</v>
      </c>
      <c r="I31" s="46">
        <v>29</v>
      </c>
      <c r="J31" s="29" t="s">
        <v>21</v>
      </c>
    </row>
    <row r="32" spans="1:10" ht="15" thickBot="1" x14ac:dyDescent="0.25">
      <c r="A32" s="8">
        <v>30</v>
      </c>
      <c r="B32" s="4">
        <v>1</v>
      </c>
      <c r="C32" s="4">
        <v>100</v>
      </c>
      <c r="D32" s="4">
        <v>200</v>
      </c>
      <c r="E32" s="5">
        <v>1</v>
      </c>
      <c r="F32" s="4" t="s">
        <v>42</v>
      </c>
      <c r="G32" s="6">
        <v>42274</v>
      </c>
      <c r="H32" s="3">
        <v>0.78125</v>
      </c>
      <c r="I32" s="47">
        <v>30</v>
      </c>
      <c r="J32" s="29" t="s">
        <v>52</v>
      </c>
    </row>
    <row r="33" spans="1:10" x14ac:dyDescent="0.2">
      <c r="A33" s="8">
        <v>31</v>
      </c>
      <c r="B33" s="4">
        <v>1</v>
      </c>
      <c r="C33" s="4">
        <v>100</v>
      </c>
      <c r="D33" s="4">
        <v>200</v>
      </c>
      <c r="E33" s="5">
        <v>230</v>
      </c>
      <c r="F33" s="4" t="s">
        <v>44</v>
      </c>
      <c r="G33" s="6">
        <v>42274</v>
      </c>
      <c r="H33" s="3">
        <v>0.78125</v>
      </c>
      <c r="I33" s="46">
        <v>31</v>
      </c>
      <c r="J33" s="29" t="s">
        <v>51</v>
      </c>
    </row>
    <row r="34" spans="1:10" ht="15" thickBot="1" x14ac:dyDescent="0.25">
      <c r="A34" s="8">
        <v>32</v>
      </c>
      <c r="B34" s="4">
        <v>1</v>
      </c>
      <c r="C34" s="4">
        <v>100</v>
      </c>
      <c r="D34" s="4">
        <v>200</v>
      </c>
      <c r="E34" s="7">
        <v>381</v>
      </c>
      <c r="F34" s="4" t="s">
        <v>44</v>
      </c>
      <c r="G34" s="6">
        <v>42275</v>
      </c>
      <c r="H34" s="3">
        <v>0.2986111111111111</v>
      </c>
      <c r="I34" s="47">
        <v>32</v>
      </c>
      <c r="J34" s="29" t="s">
        <v>60</v>
      </c>
    </row>
    <row r="35" spans="1:10" x14ac:dyDescent="0.2">
      <c r="A35" s="8">
        <v>33</v>
      </c>
      <c r="B35" s="4">
        <v>1</v>
      </c>
      <c r="C35" s="4">
        <v>100</v>
      </c>
      <c r="D35" s="4">
        <v>200</v>
      </c>
      <c r="E35" s="5">
        <v>171</v>
      </c>
      <c r="F35" s="4" t="s">
        <v>43</v>
      </c>
      <c r="G35" s="6">
        <v>42275</v>
      </c>
      <c r="H35" s="3">
        <v>0.29930555555555555</v>
      </c>
      <c r="I35" s="46">
        <v>33</v>
      </c>
      <c r="J35" s="29" t="s">
        <v>59</v>
      </c>
    </row>
    <row r="36" spans="1:10" ht="15" thickBot="1" x14ac:dyDescent="0.25">
      <c r="A36" s="8">
        <v>34</v>
      </c>
      <c r="B36" s="4">
        <v>1</v>
      </c>
      <c r="C36" s="4">
        <v>100</v>
      </c>
      <c r="D36" s="4">
        <v>200</v>
      </c>
      <c r="E36" s="5">
        <v>139</v>
      </c>
      <c r="F36" s="4" t="s">
        <v>43</v>
      </c>
      <c r="G36" s="6">
        <v>42275</v>
      </c>
      <c r="H36" s="3">
        <v>0.30069444444444443</v>
      </c>
      <c r="I36" s="47">
        <v>34</v>
      </c>
      <c r="J36" s="29" t="s">
        <v>58</v>
      </c>
    </row>
    <row r="37" spans="1:10" x14ac:dyDescent="0.2">
      <c r="A37" s="8">
        <v>35</v>
      </c>
      <c r="B37" s="4">
        <v>1</v>
      </c>
      <c r="C37" s="4">
        <v>100</v>
      </c>
      <c r="D37" s="4">
        <v>200</v>
      </c>
      <c r="E37" s="5">
        <v>26</v>
      </c>
      <c r="F37" s="4" t="s">
        <v>42</v>
      </c>
      <c r="G37" s="6">
        <v>42275</v>
      </c>
      <c r="H37" s="3">
        <v>0.30138888888888887</v>
      </c>
      <c r="I37" s="46">
        <v>35</v>
      </c>
      <c r="J37" s="29" t="s">
        <v>57</v>
      </c>
    </row>
    <row r="38" spans="1:10" ht="15" thickBot="1" x14ac:dyDescent="0.25">
      <c r="A38" s="8">
        <v>36</v>
      </c>
      <c r="B38" s="4">
        <v>1</v>
      </c>
      <c r="C38" s="4">
        <v>100</v>
      </c>
      <c r="D38" s="4">
        <v>200</v>
      </c>
      <c r="E38" s="5">
        <v>16</v>
      </c>
      <c r="F38" s="4" t="s">
        <v>42</v>
      </c>
      <c r="G38" s="6">
        <v>42275</v>
      </c>
      <c r="H38" s="3">
        <v>0.30208333333333331</v>
      </c>
      <c r="I38" s="47">
        <v>36</v>
      </c>
      <c r="J38" s="29" t="s">
        <v>62</v>
      </c>
    </row>
    <row r="39" spans="1:10" x14ac:dyDescent="0.2">
      <c r="A39" s="8">
        <v>37</v>
      </c>
      <c r="B39" s="4">
        <v>1</v>
      </c>
      <c r="C39" s="4">
        <v>100</v>
      </c>
      <c r="D39" s="4">
        <v>200</v>
      </c>
      <c r="E39" s="5">
        <v>23</v>
      </c>
      <c r="F39" s="4" t="s">
        <v>42</v>
      </c>
      <c r="G39" s="6">
        <v>42275</v>
      </c>
      <c r="H39" s="3">
        <v>0.6645833333333333</v>
      </c>
      <c r="I39" s="46">
        <v>37</v>
      </c>
      <c r="J39" s="29" t="s">
        <v>17</v>
      </c>
    </row>
    <row r="40" spans="1:10" x14ac:dyDescent="0.2">
      <c r="A40" s="8">
        <v>38</v>
      </c>
      <c r="B40" s="4">
        <v>1</v>
      </c>
      <c r="C40" s="4">
        <v>100</v>
      </c>
      <c r="D40" s="4">
        <v>200</v>
      </c>
      <c r="E40" s="5">
        <v>242</v>
      </c>
      <c r="F40" s="4" t="s">
        <v>44</v>
      </c>
      <c r="G40" s="6">
        <v>42275</v>
      </c>
      <c r="H40" s="3">
        <v>0.99305555555555547</v>
      </c>
      <c r="I40" s="47">
        <v>38</v>
      </c>
      <c r="J40" s="29" t="s">
        <v>49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Biotrac New ( جديد )</vt:lpstr>
      <vt:lpstr>Biotrac New ( قديم 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Youssef</dc:creator>
  <cp:lastModifiedBy>SALAH</cp:lastModifiedBy>
  <dcterms:created xsi:type="dcterms:W3CDTF">2015-04-23T12:38:42Z</dcterms:created>
  <dcterms:modified xsi:type="dcterms:W3CDTF">2015-09-10T13:52:24Z</dcterms:modified>
</cp:coreProperties>
</file>